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организационные!$6:$6</definedName>
    <definedName name="_xlnm.Print_Area" localSheetId="0">организационные!$A$1:$G$11</definedName>
  </definedNames>
  <calcPr calcId="152511"/>
</workbook>
</file>

<file path=xl/calcChain.xml><?xml version="1.0" encoding="utf-8"?>
<calcChain xmlns="http://schemas.openxmlformats.org/spreadsheetml/2006/main">
  <c r="D9" i="1" l="1"/>
  <c r="D11" i="1"/>
  <c r="D10" i="1"/>
  <c r="D14" i="1" l="1"/>
  <c r="E14" i="1"/>
  <c r="F14" i="1"/>
  <c r="C14" i="1"/>
  <c r="C8" i="1" l="1"/>
  <c r="D8" i="1"/>
  <c r="F8" i="1" l="1"/>
  <c r="E8" i="1" l="1"/>
</calcChain>
</file>

<file path=xl/sharedStrings.xml><?xml version="1.0" encoding="utf-8"?>
<sst xmlns="http://schemas.openxmlformats.org/spreadsheetml/2006/main" count="18" uniqueCount="18">
  <si>
    <t>Подробное обоснование по видам выполняемых работ</t>
  </si>
  <si>
    <t>№ п/п</t>
  </si>
  <si>
    <t>Всего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</si>
  <si>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</si>
  <si>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</si>
  <si>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</si>
  <si>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</si>
  <si>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2023 год</t>
  </si>
  <si>
    <t>ВСЕГО 
2024 год</t>
  </si>
  <si>
    <t>ВСЕГО 
2025 год</t>
  </si>
  <si>
    <t>ВСЕГО 
2026 год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</si>
  <si>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</si>
  <si>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</si>
  <si>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</si>
  <si>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</si>
  <si>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</si>
  <si>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</si>
  <si>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Приложение № 5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</si>
</sst>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6" fillId="2" borderId="0" xfId="0" applyFont="1" applyFill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1" fontId="11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vertical="top"/>
    </xf>
    <xf numFmtId="164" fontId="7" fillId="2" borderId="0" xfId="0" applyNumberFormat="1" applyFont="1" applyFill="1" applyAlignment="1">
      <alignment vertical="top"/>
    </xf>
    <xf numFmtId="4" fontId="15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4"/>
  <sheetViews>
    <sheetView tabSelected="1" view="pageBreakPreview" zoomScale="80" zoomScaleNormal="100" zoomScaleSheetLayoutView="80" workbookViewId="0">
      <selection activeCell="F6" sqref="F6"/>
    </sheetView>
  </sheetViews>
  <sheetFormatPr defaultColWidth="9.109375" defaultRowHeight="18" x14ac:dyDescent="0.3"/>
  <cols>
    <col min="1" max="1" width="5.33203125" style="1" customWidth="1"/>
    <col min="2" max="2" width="63.33203125" style="1" customWidth="1"/>
    <col min="3" max="3" width="15.88671875" style="1" customWidth="1"/>
    <col min="4" max="6" width="18.5546875" style="1" customWidth="1"/>
    <col min="7" max="7" width="56.88671875" style="1" customWidth="1"/>
    <col min="8" max="8" width="75.33203125" style="5" hidden="1" customWidth="1"/>
    <col min="9" max="16384" width="9.109375" style="1"/>
  </cols>
  <sheetData>
    <row r="1" spans="1:16" ht="41.4" x14ac:dyDescent="0.3">
      <c r="G1" s="29" t="s">
        <v>17</v>
      </c>
    </row>
    <row r="2" spans="1:16" ht="90.75" customHeight="1" x14ac:dyDescent="0.3">
      <c r="G2" s="4" t="s">
        <v>16</v>
      </c>
    </row>
    <row r="4" spans="1:16" ht="47.25" customHeight="1" x14ac:dyDescent="0.3">
      <c r="A4" s="34" t="s">
        <v>6</v>
      </c>
      <c r="B4" s="34"/>
      <c r="C4" s="34"/>
      <c r="D4" s="34"/>
      <c r="E4" s="34"/>
      <c r="F4" s="34"/>
      <c r="G4" s="34"/>
      <c r="H4" s="6"/>
      <c r="I4" s="7"/>
      <c r="J4" s="7"/>
      <c r="K4" s="7"/>
      <c r="L4" s="7"/>
      <c r="M4" s="7"/>
      <c r="N4" s="7"/>
      <c r="O4" s="7"/>
      <c r="P4" s="7"/>
    </row>
    <row r="5" spans="1:16" ht="18" customHeight="1" x14ac:dyDescent="0.3">
      <c r="A5" s="8"/>
      <c r="B5" s="33"/>
      <c r="C5" s="33"/>
      <c r="D5" s="33"/>
      <c r="E5" s="33"/>
      <c r="F5" s="33"/>
      <c r="G5" s="9" t="s">
        <v>15</v>
      </c>
      <c r="H5" s="6"/>
      <c r="I5" s="7"/>
      <c r="J5" s="7"/>
      <c r="K5" s="7"/>
      <c r="L5" s="7"/>
      <c r="M5" s="7"/>
      <c r="N5" s="7"/>
      <c r="O5" s="7"/>
      <c r="P5" s="7"/>
    </row>
    <row r="6" spans="1:16" s="12" customFormat="1" ht="72.75" customHeight="1" x14ac:dyDescent="0.3">
      <c r="A6" s="10" t="s">
        <v>1</v>
      </c>
      <c r="B6" s="2" t="s">
        <v>3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0</v>
      </c>
      <c r="H6" s="11"/>
    </row>
    <row r="7" spans="1:16" s="15" customFormat="1" ht="13.8" x14ac:dyDescent="0.3">
      <c r="A7" s="1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13">
        <v>7</v>
      </c>
      <c r="H7" s="14"/>
    </row>
    <row r="8" spans="1:16" s="19" customFormat="1" ht="33" customHeight="1" x14ac:dyDescent="0.3">
      <c r="A8" s="16"/>
      <c r="B8" s="17" t="s">
        <v>2</v>
      </c>
      <c r="C8" s="18">
        <f>C9+C10+C11</f>
        <v>5000</v>
      </c>
      <c r="D8" s="18">
        <f>D9+D10+D11</f>
        <v>4743.3</v>
      </c>
      <c r="E8" s="18">
        <f>E9+E10</f>
        <v>0</v>
      </c>
      <c r="F8" s="18">
        <f>F9+F10</f>
        <v>0</v>
      </c>
      <c r="G8" s="16"/>
    </row>
    <row r="9" spans="1:16" s="24" customFormat="1" ht="57" customHeight="1" x14ac:dyDescent="0.3">
      <c r="A9" s="20">
        <v>1</v>
      </c>
      <c r="B9" s="21" t="s">
        <v>4</v>
      </c>
      <c r="C9" s="22">
        <v>1139</v>
      </c>
      <c r="D9" s="22">
        <f>300+60+943.2+740.1</f>
        <v>2043.3000000000002</v>
      </c>
      <c r="E9" s="22"/>
      <c r="F9" s="22"/>
      <c r="G9" s="23" t="s">
        <v>12</v>
      </c>
      <c r="H9" s="32">
        <v>954</v>
      </c>
    </row>
    <row r="10" spans="1:16" ht="36" customHeight="1" x14ac:dyDescent="0.3">
      <c r="A10" s="25">
        <v>2</v>
      </c>
      <c r="B10" s="21" t="s">
        <v>5</v>
      </c>
      <c r="C10" s="22">
        <v>1500</v>
      </c>
      <c r="D10" s="22">
        <f>200</f>
        <v>200</v>
      </c>
      <c r="E10" s="22"/>
      <c r="F10" s="22"/>
      <c r="G10" s="23" t="s">
        <v>13</v>
      </c>
      <c r="H10" s="31">
        <v>944</v>
      </c>
    </row>
    <row r="11" spans="1:16" ht="42" customHeight="1" x14ac:dyDescent="0.3">
      <c r="A11" s="25">
        <v>3</v>
      </c>
      <c r="B11" s="21" t="s">
        <v>11</v>
      </c>
      <c r="C11" s="22">
        <v>2361</v>
      </c>
      <c r="D11" s="22">
        <f>3000-500</f>
        <v>2500</v>
      </c>
      <c r="E11" s="22"/>
      <c r="F11" s="22"/>
      <c r="G11" s="23" t="s">
        <v>14</v>
      </c>
      <c r="H11" s="30">
        <v>941</v>
      </c>
    </row>
    <row r="12" spans="1:16" hidden="1" x14ac:dyDescent="0.3">
      <c r="C12" s="26">
        <v>5000</v>
      </c>
      <c r="D12" s="27">
        <v>3000</v>
      </c>
      <c r="E12" s="27">
        <v>0</v>
      </c>
      <c r="F12" s="27">
        <v>0</v>
      </c>
    </row>
    <row r="13" spans="1:16" hidden="1" x14ac:dyDescent="0.3">
      <c r="C13" s="26">
        <v>5000</v>
      </c>
      <c r="D13" s="27">
        <v>4743.3</v>
      </c>
      <c r="E13" s="27">
        <v>0</v>
      </c>
      <c r="F13" s="27">
        <v>0</v>
      </c>
    </row>
    <row r="14" spans="1:16" hidden="1" x14ac:dyDescent="0.3">
      <c r="C14" s="28">
        <f>C13-C12</f>
        <v>0</v>
      </c>
      <c r="D14" s="28">
        <f t="shared" ref="D14:F14" si="0">D13-D12</f>
        <v>1743.3000000000002</v>
      </c>
      <c r="E14" s="28">
        <f t="shared" si="0"/>
        <v>0</v>
      </c>
      <c r="F14" s="28">
        <f t="shared" si="0"/>
        <v>0</v>
      </c>
    </row>
  </sheetData>
  <mergeCells count="1">
    <mergeCell ref="A4:G4"/>
  </mergeCells>
  <pageMargins left="1.1811023622047245" right="0.59055118110236227" top="0.78740157480314965" bottom="0.78740157480314965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2024-12-25T06:09:37Z</dcterms:modified>
</cp:coreProperties>
</file>